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206AAE7F-7596-427F-8B13-7832DC8446B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<sst xmlns="http://schemas.openxmlformats.org/spreadsheetml/2006/main" count="3810" uniqueCount="679">
  <si>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</si>
  <si>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</si>
  <si>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</si>
  <si>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</si>
  <si>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</si>
  <si>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</si>
  <si>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</si>
  <si>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</si>
  <si>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</si>
  <si>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</si>
  <si>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</si>
  <si>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</si>
  <si>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</si>
  <si>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</si>
  <si>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</si>
  <si>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</si>
  <si>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</si>
  <si>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</si>
  <si>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</si>
  <si>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</si>
  <si>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</si>
  <si>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</si>
  <si>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</si>
  <si>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</si>
  <si>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</si>
  <si>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</si>
  <si>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</si>
  <si>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</si>
  <si>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</si>
  <si>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</si>
  <si>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</si>
  <si>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</si>
  <si>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</si>
  <si>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</si>
  <si>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</si>
  <si>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</si>
  <si>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</si>
  <si>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</si>
  <si>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</si>
  <si>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</si>
  <si>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</si>
  <si>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</si>
  <si>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</si>
  <si>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</si>
  <si>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</si>
  <si>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</si>
  <si>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</si>
  <si>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</si>
  <si>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</si>
  <si>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</si>
  <si>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</si>
  <si>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</si>
  <si>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</si>
  <si>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</si>
  <si>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</si>
  <si>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</si>
  <si>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</si>
  <si>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</si>
  <si>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</si>
  <si>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</si>
  <si>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</si>
  <si>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</si>
  <si>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</si>
  <si>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</si>
  <si>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</si>
  <si>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</si>
  <si>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</si>
  <si>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</si>
  <si>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</si>
  <si>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</si>
  <si>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</si>
  <si>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</si>
  <si>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</si>
  <si>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</si>
  <si>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</si>
  <si>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</si>
  <si>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</si>
  <si>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</si>
  <si>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</si>
  <si>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</si>
  <si>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</si>
  <si>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</si>
  <si>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</si>
  <si>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</si>
  <si>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</si>
  <si>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</si>
  <si>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</si>
  <si>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</si>
  <si>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</si>
  <si>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</si>
  <si>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</si>
  <si>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</si>
  <si>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</si>
  <si>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</si>
  <si>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</si>
  <si>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</si>
  <si>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</si>
  <si>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</si>
  <si>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</si>
  <si>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</si>
  <si>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</si>
  <si>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</si>
  <si>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</si>
  <si>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</si>
  <si>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</si>
  <si>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</si>
  <si>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</si>
  <si>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</si>
  <si>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</si>
  <si>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</si>
  <si>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</si>
  <si>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</si>
  <si>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</si>
  <si>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</si>
  <si>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</si>
  <si>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</si>
  <si>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</si>
  <si>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</si>
  <si>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</si>
  <si>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</si>
  <si>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</si>
  <si>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</si>
  <si>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</si>
  <si>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</si>
  <si>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</si>
  <si>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</si>
  <si>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</si>
  <si>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</si>
  <si>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</si>
  <si>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</si>
  <si>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</si>
  <si>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</si>
  <si>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</si>
  <si>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</si>
  <si>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</si>
  <si>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</si>
  <si>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</si>
  <si>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</si>
  <si>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</si>
  <si>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</si>
  <si>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</si>
  <si>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</si>
  <si>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</si>
  <si>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</si>
  <si>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</si>
  <si>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</si>
  <si>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</si>
  <si>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</si>
  <si>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</si>
  <si>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</si>
  <si>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</si>
  <si>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</si>
  <si>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</si>
  <si>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</si>
  <si>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</si>
  <si>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</si>
  <si>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</si>
  <si>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</si>
  <si>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</si>
  <si>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</si>
  <si>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</si>
  <si>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</si>
  <si>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</si>
  <si>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</si>
  <si>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</si>
  <si>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</si>
  <si>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</si>
  <si>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</si>
  <si>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</si>
  <si>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</si>
  <si>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</si>
  <si>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</si>
  <si>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</si>
  <si>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</si>
  <si>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</si>
  <si>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</si>
  <si>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</si>
  <si>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</si>
  <si>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</si>
  <si>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</si>
  <si>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</si>
  <si>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</si>
  <si>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</si>
  <si>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</si>
  <si>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</si>
  <si>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</si>
  <si>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</si>
  <si>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</si>
  <si>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</si>
  <si>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</si>
  <si>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</si>
  <si>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</si>
  <si>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</si>
  <si>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</si>
  <si>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</si>
  <si>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</si>
  <si>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</si>
  <si>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</si>
  <si>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</si>
  <si>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</si>
  <si>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</si>
  <si>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</si>
  <si>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</si>
  <si>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</si>
  <si>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</si>
  <si>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</si>
  <si>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</si>
  <si>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</si>
  <si>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</si>
  <si>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</si>
  <si>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</si>
  <si>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</si>
  <si>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</si>
  <si>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</si>
  <si>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</si>
  <si>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</si>
  <si>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</si>
  <si>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</si>
  <si>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</si>
  <si>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</si>
  <si>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</si>
  <si>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</si>
  <si>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</si>
  <si>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</si>
  <si>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</si>
  <si>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</si>
  <si>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</si>
  <si>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</si>
  <si>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</si>
  <si>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</si>
  <si>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</si>
  <si>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</si>
  <si>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</si>
  <si>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</si>
  <si>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</si>
  <si>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</si>
  <si>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</si>
  <si>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</si>
  <si>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</si>
  <si>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</si>
  <si>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</si>
  <si>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</si>
  <si>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</si>
  <si>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</si>
  <si>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</si>
  <si>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</si>
  <si>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</si>
  <si>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</si>
  <si>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</si>
  <si>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</si>
  <si>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</si>
  <si>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</si>
  <si>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</si>
  <si>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</si>
  <si>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</si>
  <si>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</si>
  <si>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</si>
  <si>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</si>
  <si>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</si>
  <si>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</si>
  <si>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</si>
  <si>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</si>
  <si>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</si>
  <si>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</si>
  <si>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</si>
  <si>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</si>
  <si>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</si>
  <si>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</si>
  <si>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</si>
  <si>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</si>
  <si>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</si>
  <si>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</si>
  <si>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</si>
  <si>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</si>
  <si>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</si>
  <si>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</si>
  <si>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</si>
  <si>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</si>
  <si>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</si>
  <si>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</si>
  <si>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</si>
  <si>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</si>
  <si>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</si>
  <si>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</si>
  <si>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</si>
  <si>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</si>
  <si>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</si>
  <si>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</si>
  <si>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</si>
  <si>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</si>
  <si>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</si>
  <si>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</si>
  <si>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</si>
  <si>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</si>
  <si>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</si>
  <si>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</si>
  <si>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</si>
  <si>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</si>
  <si>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</si>
  <si>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</si>
  <si>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</si>
  <si>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</si>
  <si>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</si>
  <si>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</si>
  <si>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</si>
  <si>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</si>
  <si>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</si>
  <si>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</si>
  <si>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</si>
  <si>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</si>
  <si>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</si>
  <si>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</si>
  <si>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</si>
  <si>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</si>
  <si>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</si>
  <si>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</si>
  <si>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</si>
  <si>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</si>
  <si>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</si>
  <si>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</si>
  <si>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</si>
  <si>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</si>
  <si>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</si>
  <si>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</si>
  <si>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</si>
  <si>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</si>
  <si>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</si>
  <si>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</si>
  <si>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</si>
  <si>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</si>
  <si>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</si>
  <si>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</si>
  <si>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</si>
  <si>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</si>
  <si>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</si>
  <si>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</si>
  <si>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</si>
  <si>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</si>
  <si>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</si>
  <si>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</si>
  <si>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</si>
  <si>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</si>
  <si>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</si>
  <si>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</si>
  <si>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</si>
  <si>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</si>
  <si>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</si>
  <si>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</si>
  <si>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</si>
  <si>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</si>
  <si>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</si>
  <si>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</si>
  <si>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</si>
  <si>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</si>
  <si>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</si>
  <si>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</si>
  <si>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</si>
  <si>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</si>
  <si>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</si>
  <si>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</si>
  <si>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</si>
  <si>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</si>
  <si>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</si>
  <si>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</si>
  <si>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</si>
  <si>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</si>
  <si>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</si>
  <si>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</si>
  <si>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</si>
  <si>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</si>
  <si>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</si>
  <si>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</si>
  <si>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</si>
  <si>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</si>
  <si>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</si>
  <si>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</si>
  <si>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</si>
  <si>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</si>
  <si>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</si>
  <si>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</si>
  <si>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</si>
  <si>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</si>
  <si>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</si>
  <si>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</si>
  <si>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</si>
  <si>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</si>
  <si>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</si>
  <si>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</si>
  <si>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</si>
  <si>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</si>
  <si>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</si>
  <si>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</si>
  <si>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</si>
  <si>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</si>
  <si>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</si>
  <si>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</si>
  <si>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</si>
  <si>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</si>
  <si>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</si>
  <si>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</si>
  <si>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</si>
  <si>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</si>
  <si>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</si>
  <si>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</si>
  <si>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</si>
  <si>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</si>
  <si>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</si>
  <si>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</si>
  <si>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</si>
  <si>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</si>
  <si>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</si>
  <si>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</si>
  <si>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</si>
  <si>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</si>
  <si>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</si>
  <si>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</si>
  <si>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</si>
  <si>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</si>
  <si>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</si>
  <si>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</si>
  <si>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</si>
  <si>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</si>
  <si>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</si>
  <si>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</si>
  <si>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</si>
  <si>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</si>
  <si>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</si>
  <si>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</si>
  <si>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</si>
  <si>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</si>
  <si>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</si>
  <si>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</si>
  <si>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</si>
  <si>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</si>
  <si>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</si>
  <si>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</si>
  <si>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</si>
  <si>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</si>
  <si>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</si>
  <si>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</si>
  <si>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</si>
  <si>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</si>
  <si>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</si>
  <si>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</si>
  <si>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</si>
  <si>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</si>
  <si>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</si>
  <si>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</si>
  <si>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</si>
  <si>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</si>
  <si>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</si>
  <si>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</si>
  <si>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</si>
  <si>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</si>
  <si>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</si>
  <si>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</si>
  <si>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</si>
  <si>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</si>
  <si>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</si>
  <si>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</si>
  <si>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</si>
  <si>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</si>
  <si>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</si>
  <si>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</si>
  <si>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</si>
  <si>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</si>
  <si>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</si>
  <si>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</si>
  <si>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</si>
  <si>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</si>
  <si>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</si>
  <si>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</si>
  <si>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</si>
  <si>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</si>
  <si>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</si>
  <si>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</si>
  <si>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</si>
  <si>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</si>
  <si>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</si>
  <si>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</si>
  <si>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</si>
  <si>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</si>
  <si>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</si>
  <si>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</si>
  <si>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</si>
  <si>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</si>
  <si>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</si>
  <si>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</si>
  <si>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</si>
  <si>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</si>
  <si>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</si>
  <si>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</si>
  <si>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</si>
  <si>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</si>
  <si>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</si>
  <si>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</si>
  <si>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</si>
  <si>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</si>
  <si>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</si>
  <si>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</si>
  <si>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</si>
  <si>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</si>
  <si>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</si>
  <si>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</si>
  <si>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</si>
  <si>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</si>
  <si>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</si>
  <si>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</si>
  <si>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</si>
  <si>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</si>
  <si>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</si>
  <si>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</si>
  <si>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</si>
  <si>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</si>
  <si>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</si>
  <si>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</si>
  <si>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</si>
  <si>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</si>
  <si>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</si>
  <si>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</si>
  <si>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</si>
  <si>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</si>
  <si>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</si>
  <si>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</si>
  <si>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</si>
  <si>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</si>
  <si>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</si>
  <si>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</si>
  <si>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</si>
  <si>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</si>
  <si>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</si>
  <si>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</si>
  <si>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</si>
  <si>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</si>
  <si>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</si>
  <si>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</si>
  <si>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</si>
  <si>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</si>
  <si>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</si>
  <si>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</si>
  <si>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</si>
  <si>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</si>
  <si>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</si>
  <si>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</si>
  <si>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</si>
  <si>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</si>
  <si>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</si>
  <si>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</si>
  <si>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</si>
  <si>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</si>
  <si>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</si>
  <si>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</si>
  <si>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</si>
  <si>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</si>
  <si>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</si>
  <si>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</si>
  <si>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</si>
  <si>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</si>
  <si>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</si>
  <si>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</si>
  <si>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</si>
  <si>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</si>
  <si>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</si>
  <si>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</si>
  <si>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</si>
  <si>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</si>
  <si>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</si>
  <si>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</si>
  <si>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</si>
  <si>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</si>
  <si>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</si>
  <si>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</si>
  <si>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</si>
  <si>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</si>
  <si>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</si>
  <si>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</si>
  <si>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</si>
  <si>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</si>
  <si>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</si>
  <si>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</si>
  <si>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</si>
  <si>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</si>
  <si>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</si>
  <si>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</si>
  <si>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</si>
  <si>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</si>
  <si>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</si>
  <si>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</si>
  <si>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</si>
  <si>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</si>
  <si>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</si>
  <si>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</si>
  <si>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</si>
  <si>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</si>
  <si>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</si>
  <si>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</si>
  <si>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</si>
  <si>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</si>
  <si>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</si>
  <si>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</si>
  <si>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</si>
  <si>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</si>
  <si>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</si>
  <si>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</si>
  <si>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</si>
  <si>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</si>
  <si>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</si>
  <si>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</si>
  <si>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</si>
  <si>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</si>
  <si>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</si>
  <si>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</si>
  <si>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</si>
  <si>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</si>
  <si>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</si>
  <si>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</si>
  <si>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</si>
  <si>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</si>
  <si>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</si>
  <si>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</si>
  <si>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</si>
  <si>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</si>
  <si>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</si>
  <si>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</si>
  <si>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</si>
  <si>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</si>
  <si>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TBR</t>
  </si>
  <si>
    <t>Pulmonar</t>
  </si>
  <si>
    <t>F</t>
  </si>
  <si>
    <t>M</t>
  </si>
  <si>
    <t>PADRE</t>
  </si>
  <si>
    <t>C.S. I-3</t>
  </si>
  <si>
    <t>HERMANO(A)</t>
  </si>
  <si>
    <t>MADRE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</si>
  <si>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</si>
  <si>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</si>
  <si>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</si>
  <si>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</si>
  <si>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</si>
  <si>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</si>
  <si>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</si>
  <si>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</si>
  <si>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</si>
  <si>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</si>
  <si>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</si>
  <si>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</si>
  <si>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</si>
  <si>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</si>
  <si>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</si>
  <si>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</si>
  <si>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</si>
  <si>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</si>
  <si>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Tipo Doc Cont.</t>
  </si>
  <si>
    <t>Nro Doc</t>
  </si>
  <si>
    <t>Resultado de PPD (Milímetros)</t>
  </si>
  <si>
    <t>DNI</t>
  </si>
  <si>
    <t>Sintomático Respiratorio</t>
  </si>
  <si>
    <t>Resultado de BK</t>
  </si>
  <si>
    <t>Esquema de TPTB</t>
  </si>
  <si>
    <t>Termino TPTB?</t>
  </si>
  <si>
    <t>Fecha Termino TPTB?</t>
  </si>
  <si>
    <t>2024-00000417</t>
  </si>
  <si>
    <t>TERESA ISABEL BADURELES FLORES</t>
  </si>
  <si>
    <t>WILMA PANDURO FLORES</t>
  </si>
  <si>
    <t>OMAR MACUYAMA ARICARI</t>
  </si>
  <si>
    <t>TERESA FLORES TORRES DE MACUYAMA</t>
  </si>
  <si>
    <t>C.S. I-4</t>
  </si>
  <si>
    <t>2024-00001649</t>
  </si>
  <si>
    <t>LUCIA MARICHI RUBIO</t>
  </si>
  <si>
    <t>GRAZIECH LUCIA GONZALES MARICHI</t>
  </si>
  <si>
    <t>HIJO(A)</t>
  </si>
  <si>
    <t>Sì</t>
  </si>
  <si>
    <t>No realizada</t>
  </si>
  <si>
    <t>2024-00005028</t>
  </si>
  <si>
    <t>EDGAR ZAITA PISCO</t>
  </si>
  <si>
    <t>ABIMAEL CARIHUAZAIRO LOMAS</t>
  </si>
  <si>
    <t>OTRO</t>
  </si>
  <si>
    <t>SERGIO JESUS SAITA PISCO</t>
  </si>
  <si>
    <t>RUBIT DELICIA PISCO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</si>
</sst>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I14"/>
  <sheetViews>
    <sheetView showGridLines="0" zoomScale="85" zoomScaleNormal="85" workbookViewId="0">
      <pane ySplit="1" topLeftCell="A2" activePane="bottomLeft" state="frozen"/>
      <selection pane="bottomLeft" activeCell="G8" sqref="G8:G14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33203125" bestFit="1" customWidth="1"/>
    <col min="4" max="4" width="10.88671875" bestFit="1" customWidth="1"/>
    <col min="5" max="5" width="10.77734375" bestFit="1" customWidth="1"/>
    <col min="6" max="6" width="14.44140625" bestFit="1" customWidth="1"/>
    <col min="7" max="7" width="21.664062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2.1093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27.88671875" bestFit="1" customWidth="1"/>
    <col min="17" max="17" width="27.21875" bestFit="1" customWidth="1"/>
    <col min="18" max="18" width="21.21875" bestFit="1" customWidth="1"/>
    <col min="19" max="19" width="9.5546875" bestFit="1" customWidth="1"/>
    <col min="21" max="21" width="9" bestFit="1" customWidth="1"/>
    <col min="22" max="22" width="32.109375" bestFit="1" customWidth="1"/>
    <col min="23" max="23" width="4.77734375" bestFit="1" customWidth="1"/>
    <col min="24" max="24" width="6.88671875" bestFit="1" customWidth="1"/>
    <col min="25" max="25" width="11.5546875" bestFit="1" customWidth="1"/>
    <col min="26" max="26" width="14.109375" bestFit="1" customWidth="1"/>
    <col min="27" max="27" width="15" bestFit="1" customWidth="1"/>
    <col min="28" max="28" width="31.44140625" bestFit="1" customWidth="1"/>
    <col min="29" max="29" width="20.33203125" bestFit="1" customWidth="1"/>
    <col min="30" max="30" width="13.44140625" bestFit="1" customWidth="1"/>
    <col min="31" max="31" width="14.5546875" bestFit="1" customWidth="1"/>
    <col min="32" max="32" width="24.88671875" bestFit="1" customWidth="1"/>
    <col min="33" max="33" width="14.6640625" bestFit="1" customWidth="1"/>
    <col min="34" max="34" width="41.44140625" bestFit="1" customWidth="1"/>
    <col min="35" max="35" width="15.33203125" bestFit="1" customWidth="1"/>
    <col min="36" max="36" width="14.5546875" bestFit="1" customWidth="1"/>
    <col min="37" max="37" width="10.21875" bestFit="1" customWidth="1"/>
    <col min="38" max="38" width="16.5546875" bestFit="1" customWidth="1"/>
    <col min="39" max="39" width="12.5546875" bestFit="1" customWidth="1"/>
    <col min="40" max="40" width="17.44140625" bestFit="1" customWidth="1"/>
    <col min="41" max="41" width="23.6640625" bestFit="1" customWidth="1"/>
    <col min="42" max="42" width="21.88671875" bestFit="1" customWidth="1"/>
    <col min="43" max="43" width="20.5546875" bestFit="1" customWidth="1"/>
    <col min="44" max="44" width="23.6640625" bestFit="1" customWidth="1"/>
    <col min="45" max="45" width="21.88671875" bestFit="1" customWidth="1"/>
    <col min="46" max="46" width="20.5546875" bestFit="1" customWidth="1"/>
    <col min="47" max="47" width="23.6640625" bestFit="1" customWidth="1"/>
    <col min="48" max="48" width="21.88671875" bestFit="1" customWidth="1"/>
    <col min="49" max="49" width="20.5546875" bestFit="1" customWidth="1"/>
    <col min="50" max="50" width="23.6640625" bestFit="1" customWidth="1"/>
    <col min="51" max="51" width="21.88671875" bestFit="1" customWidth="1"/>
    <col min="52" max="52" width="20.5546875" bestFit="1" customWidth="1"/>
    <col min="53" max="53" width="23.6640625" bestFit="1" customWidth="1"/>
    <col min="54" max="54" width="21.88671875" bestFit="1" customWidth="1"/>
    <col min="55" max="55" width="20.5546875" bestFit="1" customWidth="1"/>
    <col min="56" max="56" width="23.6640625" bestFit="1" customWidth="1"/>
    <col min="57" max="57" width="21.88671875" bestFit="1" customWidth="1"/>
    <col min="58" max="58" width="20.5546875" bestFit="1" customWidth="1"/>
    <col min="59" max="59" width="23.6640625" bestFit="1" customWidth="1"/>
    <col min="60" max="60" width="21.88671875" bestFit="1" customWidth="1"/>
    <col min="61" max="61" width="20.5546875" bestFit="1" customWidth="1"/>
  </cols>
  <sheetData>
    <row r="1" spans="1:61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61" ht="27.6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61" ht="14.4" customHeight="1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61" x14ac:dyDescent="0.3">
      <c r="A4" s="31" t="s">
        <v>624</v>
      </c>
      <c r="B4" s="31" t="s">
        <v>616</v>
      </c>
      <c r="C4" s="38">
        <v>45292</v>
      </c>
      <c r="D4" s="40"/>
      <c r="E4" s="40"/>
      <c r="F4" s="40"/>
      <c r="G4" s="40"/>
      <c r="H4" s="40"/>
      <c r="I4" s="40"/>
      <c r="J4" s="40"/>
      <c r="K4" s="40"/>
      <c r="L4" s="40"/>
    </row>
    <row r="5" spans="1:61" x14ac:dyDescent="0.3">
      <c r="A5" s="31" t="s">
        <v>625</v>
      </c>
      <c r="B5" s="31" t="s">
        <v>616</v>
      </c>
      <c r="C5" s="38">
        <v>45351</v>
      </c>
      <c r="D5" s="40"/>
      <c r="E5" s="40"/>
      <c r="F5" s="40"/>
      <c r="G5" s="40"/>
      <c r="H5" s="40"/>
      <c r="I5" s="40"/>
      <c r="J5" s="40"/>
      <c r="K5" s="40"/>
      <c r="L5" s="40"/>
    </row>
    <row r="6" spans="1:61" ht="15" thickBot="1" x14ac:dyDescent="0.35"/>
    <row r="7" spans="1:61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652</v>
      </c>
      <c r="U7" s="32" t="s">
        <v>653</v>
      </c>
      <c r="V7" s="32" t="s">
        <v>592</v>
      </c>
      <c r="W7" s="32" t="s">
        <v>593</v>
      </c>
      <c r="X7" s="32" t="s">
        <v>594</v>
      </c>
      <c r="Y7" s="32" t="s">
        <v>595</v>
      </c>
      <c r="Z7" s="33" t="s">
        <v>596</v>
      </c>
      <c r="AA7" s="33" t="s">
        <v>597</v>
      </c>
      <c r="AB7" s="33" t="s">
        <v>598</v>
      </c>
      <c r="AC7" s="33" t="s">
        <v>656</v>
      </c>
      <c r="AD7" s="33" t="s">
        <v>657</v>
      </c>
      <c r="AE7" s="33" t="s">
        <v>599</v>
      </c>
      <c r="AF7" s="33" t="s">
        <v>654</v>
      </c>
      <c r="AG7" s="33" t="s">
        <v>600</v>
      </c>
      <c r="AH7" s="33" t="s">
        <v>634</v>
      </c>
      <c r="AI7" s="33" t="s">
        <v>635</v>
      </c>
      <c r="AJ7" s="33" t="s">
        <v>658</v>
      </c>
      <c r="AK7" s="33" t="s">
        <v>636</v>
      </c>
      <c r="AL7" s="33" t="s">
        <v>637</v>
      </c>
      <c r="AM7" s="33" t="s">
        <v>659</v>
      </c>
      <c r="AN7" s="33" t="s">
        <v>660</v>
      </c>
      <c r="AO7" s="33" t="s">
        <v>601</v>
      </c>
      <c r="AP7" s="33" t="s">
        <v>638</v>
      </c>
      <c r="AQ7" s="33" t="s">
        <v>639</v>
      </c>
      <c r="AR7" s="33" t="s">
        <v>602</v>
      </c>
      <c r="AS7" s="33" t="s">
        <v>640</v>
      </c>
      <c r="AT7" s="33" t="s">
        <v>641</v>
      </c>
      <c r="AU7" s="33" t="s">
        <v>603</v>
      </c>
      <c r="AV7" s="33" t="s">
        <v>642</v>
      </c>
      <c r="AW7" s="33" t="s">
        <v>643</v>
      </c>
      <c r="AX7" s="33" t="s">
        <v>604</v>
      </c>
      <c r="AY7" s="33" t="s">
        <v>644</v>
      </c>
      <c r="AZ7" s="33" t="s">
        <v>645</v>
      </c>
      <c r="BA7" s="33" t="s">
        <v>605</v>
      </c>
      <c r="BB7" s="33" t="s">
        <v>646</v>
      </c>
      <c r="BC7" s="33" t="s">
        <v>647</v>
      </c>
      <c r="BD7" s="33" t="s">
        <v>606</v>
      </c>
      <c r="BE7" s="33" t="s">
        <v>648</v>
      </c>
      <c r="BF7" s="33" t="s">
        <v>649</v>
      </c>
      <c r="BG7" s="33" t="s">
        <v>607</v>
      </c>
      <c r="BH7" s="33" t="s">
        <v>650</v>
      </c>
      <c r="BI7" s="33" t="s">
        <v>651</v>
      </c>
    </row>
    <row r="8" spans="1:61" ht="28.2" thickBot="1" x14ac:dyDescent="0.35">
      <c r="A8" s="34" t="s">
        <v>608</v>
      </c>
      <c r="B8" s="35" t="s">
        <v>6</v>
      </c>
      <c r="C8" s="35" t="s">
        <v>31</v>
      </c>
      <c r="D8" s="35" t="s">
        <v>53</v>
      </c>
      <c r="E8" s="34">
        <v>25</v>
      </c>
      <c r="F8" s="34" t="s">
        <v>666</v>
      </c>
      <c r="G8" s="35" t="s">
        <v>52</v>
      </c>
      <c r="H8" s="36"/>
      <c r="I8" s="35">
        <v>160113</v>
      </c>
      <c r="J8" s="35" t="s">
        <v>6</v>
      </c>
      <c r="K8" s="35" t="s">
        <v>7</v>
      </c>
      <c r="L8" s="35" t="s">
        <v>24</v>
      </c>
      <c r="M8" s="34" t="s">
        <v>626</v>
      </c>
      <c r="N8" s="37">
        <v>45317</v>
      </c>
      <c r="O8" s="35" t="s">
        <v>667</v>
      </c>
      <c r="P8" s="35" t="s">
        <v>668</v>
      </c>
      <c r="Q8" s="35" t="s">
        <v>627</v>
      </c>
      <c r="R8" s="37">
        <v>45317</v>
      </c>
      <c r="S8" s="35">
        <v>677191</v>
      </c>
      <c r="T8" s="35" t="s">
        <v>655</v>
      </c>
      <c r="U8" s="35">
        <v>61074483</v>
      </c>
      <c r="V8" s="35" t="s">
        <v>669</v>
      </c>
      <c r="W8" s="35">
        <v>16</v>
      </c>
      <c r="X8" s="35" t="s">
        <v>628</v>
      </c>
      <c r="Y8" s="35" t="s">
        <v>670</v>
      </c>
      <c r="Z8" s="35" t="s">
        <v>553</v>
      </c>
      <c r="AA8" s="35" t="s">
        <v>671</v>
      </c>
      <c r="AB8" s="35" t="s">
        <v>560</v>
      </c>
      <c r="AC8" s="35" t="s">
        <v>560</v>
      </c>
      <c r="AD8" s="35" t="s">
        <v>672</v>
      </c>
      <c r="AE8" s="35" t="s">
        <v>560</v>
      </c>
      <c r="AF8" s="35" t="s">
        <v>544</v>
      </c>
      <c r="AG8" s="35" t="s">
        <v>560</v>
      </c>
      <c r="AH8" s="35" t="s">
        <v>544</v>
      </c>
      <c r="AI8" s="35" t="s">
        <v>560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  <c r="BB8" s="35" t="s">
        <v>544</v>
      </c>
      <c r="BC8" s="35" t="s">
        <v>544</v>
      </c>
      <c r="BD8" s="35" t="s">
        <v>544</v>
      </c>
      <c r="BE8" s="35" t="s">
        <v>544</v>
      </c>
      <c r="BF8" s="35" t="s">
        <v>544</v>
      </c>
      <c r="BG8" s="35" t="s">
        <v>544</v>
      </c>
      <c r="BH8" s="35" t="s">
        <v>544</v>
      </c>
      <c r="BI8" s="35" t="s">
        <v>544</v>
      </c>
    </row>
    <row r="9" spans="1:61" ht="15" thickBot="1" x14ac:dyDescent="0.35">
      <c r="A9" s="34" t="s">
        <v>608</v>
      </c>
      <c r="B9" s="35" t="s">
        <v>6</v>
      </c>
      <c r="C9" s="35" t="s">
        <v>31</v>
      </c>
      <c r="D9" s="35" t="s">
        <v>28</v>
      </c>
      <c r="E9" s="34">
        <v>16</v>
      </c>
      <c r="F9" s="34" t="s">
        <v>666</v>
      </c>
      <c r="G9" s="35" t="s">
        <v>44</v>
      </c>
      <c r="H9" s="36"/>
      <c r="I9" s="35">
        <v>160108</v>
      </c>
      <c r="J9" s="35" t="s">
        <v>6</v>
      </c>
      <c r="K9" s="35" t="s">
        <v>7</v>
      </c>
      <c r="L9" s="35" t="s">
        <v>28</v>
      </c>
      <c r="M9" s="34" t="s">
        <v>626</v>
      </c>
      <c r="N9" s="37">
        <v>45350</v>
      </c>
      <c r="O9" s="35" t="s">
        <v>673</v>
      </c>
      <c r="P9" s="35" t="s">
        <v>674</v>
      </c>
      <c r="Q9" s="35" t="s">
        <v>627</v>
      </c>
      <c r="R9" s="37">
        <v>45350</v>
      </c>
      <c r="S9" s="35">
        <v>632171</v>
      </c>
      <c r="T9" s="35" t="s">
        <v>655</v>
      </c>
      <c r="U9" s="35">
        <v>70355112</v>
      </c>
      <c r="V9" s="35" t="s">
        <v>675</v>
      </c>
      <c r="W9" s="35">
        <v>35</v>
      </c>
      <c r="X9" s="35" t="s">
        <v>629</v>
      </c>
      <c r="Y9" s="35" t="s">
        <v>676</v>
      </c>
      <c r="Z9" s="35" t="s">
        <v>544</v>
      </c>
      <c r="AA9" s="35" t="s">
        <v>544</v>
      </c>
      <c r="AB9" s="35" t="s">
        <v>544</v>
      </c>
      <c r="AC9" s="35" t="s">
        <v>544</v>
      </c>
      <c r="AD9" s="35" t="s">
        <v>544</v>
      </c>
      <c r="AE9" s="35" t="s">
        <v>544</v>
      </c>
      <c r="AF9" s="35" t="s">
        <v>544</v>
      </c>
      <c r="AG9" s="35" t="s">
        <v>544</v>
      </c>
      <c r="AH9" s="35" t="s">
        <v>544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  <c r="BB9" s="35" t="s">
        <v>544</v>
      </c>
      <c r="BC9" s="35" t="s">
        <v>544</v>
      </c>
      <c r="BD9" s="35" t="s">
        <v>544</v>
      </c>
      <c r="BE9" s="35" t="s">
        <v>544</v>
      </c>
      <c r="BF9" s="35" t="s">
        <v>544</v>
      </c>
      <c r="BG9" s="35" t="s">
        <v>544</v>
      </c>
      <c r="BH9" s="35" t="s">
        <v>544</v>
      </c>
      <c r="BI9" s="35" t="s">
        <v>544</v>
      </c>
    </row>
    <row r="10" spans="1:61" ht="15" thickBot="1" x14ac:dyDescent="0.35">
      <c r="A10" s="34" t="s">
        <v>608</v>
      </c>
      <c r="B10" s="35" t="s">
        <v>6</v>
      </c>
      <c r="C10" s="35" t="s">
        <v>31</v>
      </c>
      <c r="D10" s="35" t="s">
        <v>28</v>
      </c>
      <c r="E10" s="34">
        <v>16</v>
      </c>
      <c r="F10" s="34" t="s">
        <v>666</v>
      </c>
      <c r="G10" s="35" t="s">
        <v>44</v>
      </c>
      <c r="H10" s="36"/>
      <c r="I10" s="35">
        <v>160108</v>
      </c>
      <c r="J10" s="35" t="s">
        <v>6</v>
      </c>
      <c r="K10" s="35" t="s">
        <v>7</v>
      </c>
      <c r="L10" s="35" t="s">
        <v>28</v>
      </c>
      <c r="M10" s="34" t="s">
        <v>626</v>
      </c>
      <c r="N10" s="37">
        <v>45350</v>
      </c>
      <c r="O10" s="35" t="s">
        <v>673</v>
      </c>
      <c r="P10" s="35" t="s">
        <v>674</v>
      </c>
      <c r="Q10" s="35" t="s">
        <v>627</v>
      </c>
      <c r="R10" s="37">
        <v>45350</v>
      </c>
      <c r="S10" s="35">
        <v>632172</v>
      </c>
      <c r="T10" s="35" t="s">
        <v>655</v>
      </c>
      <c r="U10" s="35">
        <v>78639530</v>
      </c>
      <c r="V10" s="35" t="s">
        <v>677</v>
      </c>
      <c r="W10" s="35">
        <v>18</v>
      </c>
      <c r="X10" s="35" t="s">
        <v>629</v>
      </c>
      <c r="Y10" s="35" t="s">
        <v>632</v>
      </c>
      <c r="Z10" s="35" t="s">
        <v>544</v>
      </c>
      <c r="AA10" s="35" t="s">
        <v>544</v>
      </c>
      <c r="AB10" s="35" t="s">
        <v>544</v>
      </c>
      <c r="AC10" s="35" t="s">
        <v>544</v>
      </c>
      <c r="AD10" s="35" t="s">
        <v>544</v>
      </c>
      <c r="AE10" s="35" t="s">
        <v>544</v>
      </c>
      <c r="AF10" s="35" t="s">
        <v>544</v>
      </c>
      <c r="AG10" s="35" t="s">
        <v>544</v>
      </c>
      <c r="AH10" s="35" t="s">
        <v>544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  <c r="BB10" s="35" t="s">
        <v>544</v>
      </c>
      <c r="BC10" s="35" t="s">
        <v>544</v>
      </c>
      <c r="BD10" s="35" t="s">
        <v>544</v>
      </c>
      <c r="BE10" s="35" t="s">
        <v>544</v>
      </c>
      <c r="BF10" s="35" t="s">
        <v>544</v>
      </c>
      <c r="BG10" s="35" t="s">
        <v>544</v>
      </c>
      <c r="BH10" s="35" t="s">
        <v>544</v>
      </c>
      <c r="BI10" s="35" t="s">
        <v>544</v>
      </c>
    </row>
    <row r="11" spans="1:61" ht="15" thickBot="1" x14ac:dyDescent="0.35">
      <c r="A11" s="34" t="s">
        <v>608</v>
      </c>
      <c r="B11" s="35" t="s">
        <v>6</v>
      </c>
      <c r="C11" s="35" t="s">
        <v>31</v>
      </c>
      <c r="D11" s="35" t="s">
        <v>28</v>
      </c>
      <c r="E11" s="34">
        <v>16</v>
      </c>
      <c r="F11" s="34" t="s">
        <v>666</v>
      </c>
      <c r="G11" s="35" t="s">
        <v>44</v>
      </c>
      <c r="H11" s="36"/>
      <c r="I11" s="35">
        <v>160108</v>
      </c>
      <c r="J11" s="35" t="s">
        <v>6</v>
      </c>
      <c r="K11" s="35" t="s">
        <v>7</v>
      </c>
      <c r="L11" s="35" t="s">
        <v>28</v>
      </c>
      <c r="M11" s="34" t="s">
        <v>626</v>
      </c>
      <c r="N11" s="37">
        <v>45350</v>
      </c>
      <c r="O11" s="35" t="s">
        <v>673</v>
      </c>
      <c r="P11" s="35" t="s">
        <v>674</v>
      </c>
      <c r="Q11" s="35" t="s">
        <v>627</v>
      </c>
      <c r="R11" s="37">
        <v>45350</v>
      </c>
      <c r="S11" s="35">
        <v>568831</v>
      </c>
      <c r="T11" s="35" t="s">
        <v>655</v>
      </c>
      <c r="U11" s="35">
        <v>80535113</v>
      </c>
      <c r="V11" s="35" t="s">
        <v>678</v>
      </c>
      <c r="W11" s="35">
        <v>45</v>
      </c>
      <c r="X11" s="35" t="s">
        <v>628</v>
      </c>
      <c r="Y11" s="35" t="s">
        <v>633</v>
      </c>
      <c r="Z11" s="35" t="s">
        <v>544</v>
      </c>
      <c r="AA11" s="35" t="s">
        <v>544</v>
      </c>
      <c r="AB11" s="35" t="s">
        <v>544</v>
      </c>
      <c r="AC11" s="35" t="s">
        <v>544</v>
      </c>
      <c r="AD11" s="35" t="s">
        <v>544</v>
      </c>
      <c r="AE11" s="35" t="s">
        <v>544</v>
      </c>
      <c r="AF11" s="35" t="s">
        <v>544</v>
      </c>
      <c r="AG11" s="35" t="s">
        <v>544</v>
      </c>
      <c r="AH11" s="35" t="s">
        <v>544</v>
      </c>
      <c r="AI11" s="35" t="s">
        <v>544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  <c r="BB11" s="35" t="s">
        <v>544</v>
      </c>
      <c r="BC11" s="35" t="s">
        <v>544</v>
      </c>
      <c r="BD11" s="35" t="s">
        <v>544</v>
      </c>
      <c r="BE11" s="35" t="s">
        <v>544</v>
      </c>
      <c r="BF11" s="35" t="s">
        <v>544</v>
      </c>
      <c r="BG11" s="35" t="s">
        <v>544</v>
      </c>
      <c r="BH11" s="35" t="s">
        <v>544</v>
      </c>
      <c r="BI11" s="35" t="s">
        <v>544</v>
      </c>
    </row>
    <row r="12" spans="1:61" ht="28.2" thickBot="1" x14ac:dyDescent="0.35">
      <c r="A12" s="34" t="s">
        <v>608</v>
      </c>
      <c r="B12" s="35" t="s">
        <v>6</v>
      </c>
      <c r="C12" s="35" t="s">
        <v>31</v>
      </c>
      <c r="D12" s="35" t="s">
        <v>28</v>
      </c>
      <c r="E12" s="34">
        <v>9</v>
      </c>
      <c r="F12" s="34" t="s">
        <v>631</v>
      </c>
      <c r="G12" s="35" t="s">
        <v>39</v>
      </c>
      <c r="H12" s="36"/>
      <c r="I12" s="35">
        <v>160101</v>
      </c>
      <c r="J12" s="35" t="s">
        <v>6</v>
      </c>
      <c r="K12" s="35" t="s">
        <v>7</v>
      </c>
      <c r="L12" s="35" t="s">
        <v>8</v>
      </c>
      <c r="M12" s="34" t="s">
        <v>626</v>
      </c>
      <c r="N12" s="37">
        <v>45296</v>
      </c>
      <c r="O12" s="35" t="s">
        <v>661</v>
      </c>
      <c r="P12" s="35" t="s">
        <v>662</v>
      </c>
      <c r="Q12" s="35" t="s">
        <v>627</v>
      </c>
      <c r="R12" s="37">
        <v>45296</v>
      </c>
      <c r="S12" s="35">
        <v>671038</v>
      </c>
      <c r="T12" s="35" t="s">
        <v>655</v>
      </c>
      <c r="U12" s="35">
        <v>5269933</v>
      </c>
      <c r="V12" s="35" t="s">
        <v>664</v>
      </c>
      <c r="W12" s="35">
        <v>66</v>
      </c>
      <c r="X12" s="35" t="s">
        <v>629</v>
      </c>
      <c r="Y12" s="35" t="s">
        <v>630</v>
      </c>
      <c r="Z12" s="35" t="s">
        <v>544</v>
      </c>
      <c r="AA12" s="35" t="s">
        <v>544</v>
      </c>
      <c r="AB12" s="35" t="s">
        <v>544</v>
      </c>
      <c r="AC12" s="35" t="s">
        <v>544</v>
      </c>
      <c r="AD12" s="35" t="s">
        <v>544</v>
      </c>
      <c r="AE12" s="35" t="s">
        <v>544</v>
      </c>
      <c r="AF12" s="35" t="s">
        <v>544</v>
      </c>
      <c r="AG12" s="35" t="s">
        <v>544</v>
      </c>
      <c r="AH12" s="35" t="s">
        <v>544</v>
      </c>
      <c r="AI12" s="35" t="s">
        <v>544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  <c r="BB12" s="35" t="s">
        <v>544</v>
      </c>
      <c r="BC12" s="35" t="s">
        <v>544</v>
      </c>
      <c r="BD12" s="35" t="s">
        <v>544</v>
      </c>
      <c r="BE12" s="35" t="s">
        <v>544</v>
      </c>
      <c r="BF12" s="35" t="s">
        <v>544</v>
      </c>
      <c r="BG12" s="35" t="s">
        <v>544</v>
      </c>
      <c r="BH12" s="35" t="s">
        <v>544</v>
      </c>
      <c r="BI12" s="35" t="s">
        <v>544</v>
      </c>
    </row>
    <row r="13" spans="1:61" ht="28.2" thickBot="1" x14ac:dyDescent="0.35">
      <c r="A13" s="34" t="s">
        <v>608</v>
      </c>
      <c r="B13" s="35" t="s">
        <v>6</v>
      </c>
      <c r="C13" s="35" t="s">
        <v>31</v>
      </c>
      <c r="D13" s="35" t="s">
        <v>28</v>
      </c>
      <c r="E13" s="34">
        <v>9</v>
      </c>
      <c r="F13" s="34" t="s">
        <v>631</v>
      </c>
      <c r="G13" s="35" t="s">
        <v>39</v>
      </c>
      <c r="H13" s="36"/>
      <c r="I13" s="35">
        <v>160101</v>
      </c>
      <c r="J13" s="35" t="s">
        <v>6</v>
      </c>
      <c r="K13" s="35" t="s">
        <v>7</v>
      </c>
      <c r="L13" s="35" t="s">
        <v>8</v>
      </c>
      <c r="M13" s="34" t="s">
        <v>626</v>
      </c>
      <c r="N13" s="37">
        <v>45296</v>
      </c>
      <c r="O13" s="35" t="s">
        <v>661</v>
      </c>
      <c r="P13" s="35" t="s">
        <v>662</v>
      </c>
      <c r="Q13" s="35" t="s">
        <v>627</v>
      </c>
      <c r="R13" s="37">
        <v>45296</v>
      </c>
      <c r="S13" s="35">
        <v>671040</v>
      </c>
      <c r="T13" s="35" t="s">
        <v>655</v>
      </c>
      <c r="U13" s="35">
        <v>5406460</v>
      </c>
      <c r="V13" s="35" t="s">
        <v>663</v>
      </c>
      <c r="W13" s="35">
        <v>58</v>
      </c>
      <c r="X13" s="35" t="s">
        <v>628</v>
      </c>
      <c r="Y13" s="35" t="s">
        <v>632</v>
      </c>
      <c r="Z13" s="35" t="s">
        <v>544</v>
      </c>
      <c r="AA13" s="35" t="s">
        <v>544</v>
      </c>
      <c r="AB13" s="35" t="s">
        <v>544</v>
      </c>
      <c r="AC13" s="35" t="s">
        <v>544</v>
      </c>
      <c r="AD13" s="35" t="s">
        <v>544</v>
      </c>
      <c r="AE13" s="35" t="s">
        <v>544</v>
      </c>
      <c r="AF13" s="35" t="s">
        <v>544</v>
      </c>
      <c r="AG13" s="35" t="s">
        <v>544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  <c r="BB13" s="35" t="s">
        <v>544</v>
      </c>
      <c r="BC13" s="35" t="s">
        <v>544</v>
      </c>
      <c r="BD13" s="35" t="s">
        <v>544</v>
      </c>
      <c r="BE13" s="35" t="s">
        <v>544</v>
      </c>
      <c r="BF13" s="35" t="s">
        <v>544</v>
      </c>
      <c r="BG13" s="35" t="s">
        <v>544</v>
      </c>
      <c r="BH13" s="35" t="s">
        <v>544</v>
      </c>
      <c r="BI13" s="35" t="s">
        <v>544</v>
      </c>
    </row>
    <row r="14" spans="1:61" ht="28.2" thickBot="1" x14ac:dyDescent="0.35">
      <c r="A14" s="34" t="s">
        <v>608</v>
      </c>
      <c r="B14" s="35" t="s">
        <v>6</v>
      </c>
      <c r="C14" s="35" t="s">
        <v>31</v>
      </c>
      <c r="D14" s="35" t="s">
        <v>28</v>
      </c>
      <c r="E14" s="34">
        <v>9</v>
      </c>
      <c r="F14" s="34" t="s">
        <v>631</v>
      </c>
      <c r="G14" s="35" t="s">
        <v>39</v>
      </c>
      <c r="H14" s="36"/>
      <c r="I14" s="35">
        <v>160101</v>
      </c>
      <c r="J14" s="35" t="s">
        <v>6</v>
      </c>
      <c r="K14" s="35" t="s">
        <v>7</v>
      </c>
      <c r="L14" s="35" t="s">
        <v>8</v>
      </c>
      <c r="M14" s="34" t="s">
        <v>626</v>
      </c>
      <c r="N14" s="37">
        <v>45296</v>
      </c>
      <c r="O14" s="35" t="s">
        <v>661</v>
      </c>
      <c r="P14" s="35" t="s">
        <v>662</v>
      </c>
      <c r="Q14" s="35" t="s">
        <v>627</v>
      </c>
      <c r="R14" s="37">
        <v>45296</v>
      </c>
      <c r="S14" s="35">
        <v>671039</v>
      </c>
      <c r="T14" s="35" t="s">
        <v>655</v>
      </c>
      <c r="U14" s="35">
        <v>5405938</v>
      </c>
      <c r="V14" s="35" t="s">
        <v>665</v>
      </c>
      <c r="W14" s="35">
        <v>76</v>
      </c>
      <c r="X14" s="35" t="s">
        <v>628</v>
      </c>
      <c r="Y14" s="35" t="s">
        <v>633</v>
      </c>
      <c r="Z14" s="35" t="s">
        <v>544</v>
      </c>
      <c r="AA14" s="35" t="s">
        <v>544</v>
      </c>
      <c r="AB14" s="35" t="s">
        <v>544</v>
      </c>
      <c r="AC14" s="35" t="s">
        <v>544</v>
      </c>
      <c r="AD14" s="35" t="s">
        <v>544</v>
      </c>
      <c r="AE14" s="35" t="s">
        <v>544</v>
      </c>
      <c r="AF14" s="35" t="s">
        <v>544</v>
      </c>
      <c r="AG14" s="35" t="s">
        <v>544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  <c r="BB14" s="35" t="s">
        <v>544</v>
      </c>
      <c r="BC14" s="35" t="s">
        <v>544</v>
      </c>
      <c r="BD14" s="35" t="s">
        <v>544</v>
      </c>
      <c r="BE14" s="35" t="s">
        <v>544</v>
      </c>
      <c r="BF14" s="35" t="s">
        <v>544</v>
      </c>
      <c r="BG14" s="35" t="s">
        <v>544</v>
      </c>
      <c r="BH14" s="35" t="s">
        <v>544</v>
      </c>
      <c r="BI14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7" t="s">
        <v>541</v>
      </c>
      <c r="H1" s="48"/>
      <c r="I1" s="49"/>
      <c r="J1" s="19" t="s">
        <v>543</v>
      </c>
      <c r="K1" s="19" t="s">
        <v>557</v>
      </c>
      <c r="Q1" s="19" t="s">
        <v>609</v>
      </c>
      <c r="R1" s="19" t="s">
        <v>609</v>
      </c>
      <c r="T1" s="61" t="s">
        <v>562</v>
      </c>
      <c r="U1" s="61"/>
      <c r="V1" s="61"/>
      <c r="W1" s="61" t="s">
        <v>566</v>
      </c>
      <c r="X1" s="61"/>
      <c r="Y1" s="61"/>
      <c r="Z1" s="61" t="s">
        <v>610</v>
      </c>
      <c r="AA1" s="61"/>
      <c r="AB1" s="61"/>
      <c r="AC1" s="61" t="s">
        <v>611</v>
      </c>
      <c r="AD1" s="61"/>
      <c r="AE1" s="61"/>
      <c r="AF1" s="61" t="s">
        <v>612</v>
      </c>
      <c r="AG1" s="61"/>
      <c r="AH1" s="61"/>
      <c r="AI1" s="61" t="s">
        <v>572</v>
      </c>
      <c r="AJ1" s="61"/>
      <c r="AK1" s="61"/>
      <c r="AL1" s="61" t="s">
        <v>573</v>
      </c>
      <c r="AM1" s="61"/>
      <c r="AN1" s="61"/>
      <c r="AO1" s="61" t="s">
        <v>613</v>
      </c>
      <c r="AP1" s="61"/>
      <c r="AQ1" s="61"/>
      <c r="AR1" s="61" t="s">
        <v>574</v>
      </c>
      <c r="AS1" s="61"/>
      <c r="AT1" s="61"/>
    </row>
    <row r="2" spans="1:46" ht="10.199999999999999" thickBot="1" x14ac:dyDescent="0.25">
      <c r="E2" s="29" t="s">
        <v>542</v>
      </c>
      <c r="F2" s="28">
        <v>45351</v>
      </c>
      <c r="G2" s="50"/>
      <c r="H2" s="51"/>
      <c r="I2" s="52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7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0</v>
      </c>
      <c r="U2" s="11">
        <f t="shared" ref="U2:V2" si="2">SUBTOTAL(9,U5:U469)</f>
        <v>0</v>
      </c>
      <c r="V2" s="11">
        <f t="shared" si="2"/>
        <v>6</v>
      </c>
      <c r="W2" s="4">
        <f>SUBTOTAL(9,W5:W469)</f>
        <v>0</v>
      </c>
      <c r="X2" s="11">
        <f t="shared" ref="X2:Y2" si="3">SUBTOTAL(9,X5:X469)</f>
        <v>1</v>
      </c>
      <c r="Y2" s="11">
        <f t="shared" si="3"/>
        <v>6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6</v>
      </c>
      <c r="AC2" s="4">
        <f>SUBTOTAL(9,AC5:AC469)</f>
        <v>0</v>
      </c>
      <c r="AD2" s="11">
        <f t="shared" ref="AD2:AE2" si="5">SUBTOTAL(9,AD5:AD469)</f>
        <v>1</v>
      </c>
      <c r="AE2" s="11">
        <f t="shared" si="5"/>
        <v>6</v>
      </c>
      <c r="AF2" s="4">
        <f>SUBTOTAL(9,AF5:AF469)</f>
        <v>0</v>
      </c>
      <c r="AG2" s="11">
        <f t="shared" ref="AG2:AH2" si="6">SUBTOTAL(9,AG5:AG469)</f>
        <v>1</v>
      </c>
      <c r="AH2" s="11">
        <f t="shared" si="6"/>
        <v>6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7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7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7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7</v>
      </c>
    </row>
    <row r="3" spans="1:46" ht="22.5" customHeight="1" thickBot="1" x14ac:dyDescent="0.5">
      <c r="G3" s="59" t="s">
        <v>556</v>
      </c>
      <c r="H3" s="59"/>
      <c r="I3" s="60"/>
      <c r="J3" s="18">
        <f>SUBTOTAL(9,J5:J469)</f>
        <v>7</v>
      </c>
      <c r="K3" s="56" t="s">
        <v>545</v>
      </c>
      <c r="L3" s="57"/>
      <c r="M3" s="57"/>
      <c r="N3" s="57"/>
      <c r="O3" s="57"/>
      <c r="P3" s="58"/>
      <c r="Q3" s="53" t="s">
        <v>552</v>
      </c>
      <c r="R3" s="54"/>
      <c r="S3" s="55"/>
      <c r="T3" s="41" t="s">
        <v>558</v>
      </c>
      <c r="U3" s="42"/>
      <c r="V3" s="43"/>
      <c r="W3" s="44" t="s">
        <v>561</v>
      </c>
      <c r="X3" s="45"/>
      <c r="Y3" s="46"/>
      <c r="Z3" s="41" t="s">
        <v>563</v>
      </c>
      <c r="AA3" s="42"/>
      <c r="AB3" s="43"/>
      <c r="AC3" s="44" t="s">
        <v>564</v>
      </c>
      <c r="AD3" s="45"/>
      <c r="AE3" s="46"/>
      <c r="AF3" s="41" t="s">
        <v>567</v>
      </c>
      <c r="AG3" s="42"/>
      <c r="AH3" s="43"/>
      <c r="AI3" s="44" t="s">
        <v>568</v>
      </c>
      <c r="AJ3" s="45"/>
      <c r="AK3" s="46"/>
      <c r="AL3" s="41" t="s">
        <v>569</v>
      </c>
      <c r="AM3" s="42"/>
      <c r="AN3" s="43"/>
      <c r="AO3" s="44" t="s">
        <v>570</v>
      </c>
      <c r="AP3" s="45"/>
      <c r="AQ3" s="46"/>
      <c r="AR3" s="41" t="s">
        <v>571</v>
      </c>
      <c r="AS3" s="42"/>
      <c r="AT3" s="43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0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0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0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0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0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3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3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3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3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3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3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3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3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3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3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3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3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3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3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3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3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3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3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3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3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3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3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0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0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1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1</v>
      </c>
      <c r="Q30" s="5">
        <f>COUNTIFS(rptNominalContactos_R!$X$2:$X$209,Reporte!$Q$4,rptNominalContactos_R!$E$2:$E$209,Reporte!H30)</f>
        <v>0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0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1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0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1</v>
      </c>
      <c r="AE30" s="13">
        <f>COUNTIFS(rptNominalContactos_R!$AE$2:$AE$209,Reporte!$AE$4,rptNominalContactos_R!$E$2:$E$209,Reporte!H30)</f>
        <v>0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1</v>
      </c>
      <c r="AH30" s="13">
        <f>COUNTIFS(rptNominalContactos_R!$AG$2:$AG$209,Reporte!$AH$4,rptNominalContactos_R!$E$2:$E$209,Reporte!H30)</f>
        <v>0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1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1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1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0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0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0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0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0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0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0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0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0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0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0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0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0</v>
      </c>
      <c r="X32" s="13">
        <f>COUNTIFS(rptNominalContactos_R!$AB$2:$AB$209,Reporte!$X$4,rptNominalContactos_R!$E$2:$E$209,Reporte!H32)</f>
        <v>0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0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0</v>
      </c>
      <c r="AF32" s="5">
        <f>COUNTIFS(rptNominalContactos_R!$AG$2:$AG$209,Reporte!$AF$4,rptNominalContactos_R!$E$2:$E$209,Reporte!H32)</f>
        <v>0</v>
      </c>
      <c r="AG32" s="13">
        <f>COUNTIFS(rptNominalContactos_R!$AG$2:$AG$209,Reporte!$AG$4,rptNominalContactos_R!$E$2:$E$209,Reporte!H32)</f>
        <v>0</v>
      </c>
      <c r="AH32" s="13">
        <f>COUNTIFS(rptNominalContactos_R!$AG$2:$AG$209,Reporte!$AH$4,rptNominalContactos_R!$E$2:$E$209,Reporte!H32)</f>
        <v>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0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0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0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0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0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0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0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0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0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0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0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0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0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0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0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0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0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0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0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0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0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0</v>
      </c>
      <c r="AH274" s="13">
        <f>COUNTIFS(rptNominalContactos_R!$AG$2:$AG$209,Reporte!$AH$4,rptNominalContactos_R!$E$2:$E$209,Reporte!H274)</f>
        <v>0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0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0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0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0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0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0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0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0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0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2024-03-13T13:01:58Z</dcterms:modified>
</cp:coreProperties>
</file>